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J:\HAP\Books\Pink &amp; Song Understanding 8e\Production\Instructor Resources\Models\"/>
    </mc:Choice>
  </mc:AlternateContent>
  <bookViews>
    <workbookView xWindow="0" yWindow="0" windowWidth="13785" windowHeight="4845"/>
  </bookViews>
  <sheets>
    <sheet name="Table of Contents" sheetId="2" r:id="rId1"/>
    <sheet name="CH01MODEL" sheetId="1" r:id="rId2"/>
  </sheets>
  <calcPr calcId="162913"/>
</workbook>
</file>

<file path=xl/calcChain.xml><?xml version="1.0" encoding="utf-8"?>
<calcChain xmlns="http://schemas.openxmlformats.org/spreadsheetml/2006/main">
  <c r="C62" i="1" l="1"/>
  <c r="D39" i="1"/>
  <c r="D36" i="1"/>
  <c r="D37" i="1" s="1"/>
  <c r="C39" i="1"/>
  <c r="C36" i="1"/>
  <c r="C96" i="1"/>
  <c r="B105" i="1"/>
  <c r="B104" i="1"/>
  <c r="B103" i="1"/>
  <c r="B102" i="1"/>
  <c r="B101" i="1"/>
  <c r="B100" i="1"/>
  <c r="C105" i="1" l="1"/>
  <c r="C101" i="1"/>
  <c r="C37" i="1"/>
  <c r="C38" i="1" s="1"/>
  <c r="C40" i="1" s="1"/>
  <c r="D38" i="1"/>
  <c r="D40" i="1" s="1"/>
  <c r="B106" i="1"/>
  <c r="C102" i="1"/>
  <c r="C103" i="1"/>
  <c r="C100" i="1"/>
  <c r="C104" i="1"/>
  <c r="D101" i="1" l="1"/>
  <c r="C116" i="1" s="1"/>
  <c r="C117" i="1" s="1"/>
  <c r="D100" i="1"/>
  <c r="D104" i="1"/>
  <c r="D103" i="1"/>
  <c r="C106" i="1"/>
  <c r="D102" i="1"/>
  <c r="D105" i="1"/>
  <c r="E90" i="1" l="1"/>
  <c r="D90" i="1"/>
  <c r="C90" i="1"/>
  <c r="B90" i="1"/>
</calcChain>
</file>

<file path=xl/sharedStrings.xml><?xml version="1.0" encoding="utf-8"?>
<sst xmlns="http://schemas.openxmlformats.org/spreadsheetml/2006/main" count="90" uniqueCount="83">
  <si>
    <t>following manner:</t>
  </si>
  <si>
    <t>more about the calculations in the model.</t>
  </si>
  <si>
    <t>End of Model</t>
  </si>
  <si>
    <t xml:space="preserve">2. Start by reading the chapter in its entirety. </t>
  </si>
  <si>
    <t>3. Now place the text alongside your computer with this model on the screen. When you come to an explanation of a calculation</t>
  </si>
  <si>
    <r>
      <t xml:space="preserve">yellow background, and output data are in </t>
    </r>
    <r>
      <rPr>
        <b/>
        <sz val="10"/>
        <color indexed="17"/>
        <rFont val="Times New Roman"/>
        <family val="1"/>
      </rPr>
      <t xml:space="preserve">green </t>
    </r>
    <r>
      <rPr>
        <b/>
        <sz val="10"/>
        <color indexed="18"/>
        <rFont val="Times New Roman"/>
        <family val="1"/>
      </rPr>
      <t>on a beige background. You are encouraged to change the input data to learn</t>
    </r>
  </si>
  <si>
    <t>refresher or two. So we have built in explanations of how to do some of the functions in the model. As a result, you will learn</t>
  </si>
  <si>
    <t>UNDERSTANDING HEALTHCARE FINANCIAL MANAGEMENT</t>
  </si>
  <si>
    <t xml:space="preserve">Table of Contents </t>
  </si>
  <si>
    <t>Page numbers in parentheses correspond to the textbook.</t>
  </si>
  <si>
    <t>in the text, see if the model has a matching calculation. The Table of Contents tab allows for improved navigation of the model.</t>
  </si>
  <si>
    <t>more about Excel at the same time you learn about taxes and depreciation.</t>
  </si>
  <si>
    <t>MACRS DEPRECIATION ILLUSTRATION (PAGE 24)</t>
  </si>
  <si>
    <r>
      <t>MACRS DEPRECIATION ILLUSTRATION</t>
    </r>
    <r>
      <rPr>
        <b/>
        <sz val="11"/>
        <color indexed="14"/>
        <rFont val="Times New Roman"/>
        <family val="1"/>
      </rPr>
      <t xml:space="preserve"> (PAGE 24)</t>
    </r>
  </si>
  <si>
    <t>Ownership</t>
  </si>
  <si>
    <t>Year</t>
  </si>
  <si>
    <t>3-Year</t>
  </si>
  <si>
    <t>5-Year</t>
  </si>
  <si>
    <t>7-Year</t>
  </si>
  <si>
    <t>10-Year</t>
  </si>
  <si>
    <t>Recovery Period</t>
  </si>
  <si>
    <t>Purchase price of machine</t>
  </si>
  <si>
    <t>Shipping and installation</t>
  </si>
  <si>
    <t>MACRS 5-Year Example:</t>
  </si>
  <si>
    <t>Recovery</t>
  </si>
  <si>
    <t>Depreciation</t>
  </si>
  <si>
    <t>percentage</t>
  </si>
  <si>
    <t>expense</t>
  </si>
  <si>
    <t>Total</t>
  </si>
  <si>
    <t>Depreciable basis</t>
  </si>
  <si>
    <t>Sale price of machine</t>
  </si>
  <si>
    <t>Tax book value</t>
  </si>
  <si>
    <t>Change in taxable income</t>
  </si>
  <si>
    <t>Chapter  1 -- Introduction to Healthcare Financial Management</t>
  </si>
  <si>
    <t>Federal plus state taxes</t>
  </si>
  <si>
    <t>Revenue</t>
  </si>
  <si>
    <t>Costs except depreciation</t>
  </si>
  <si>
    <t xml:space="preserve">   Taxable income</t>
  </si>
  <si>
    <t xml:space="preserve">   After-tax income</t>
  </si>
  <si>
    <t>Add back depreciation</t>
  </si>
  <si>
    <t>Net cash flow</t>
  </si>
  <si>
    <t>Federal plus state tax rate</t>
  </si>
  <si>
    <t>Hospital A</t>
  </si>
  <si>
    <t>Hospital B</t>
  </si>
  <si>
    <t>Salvage value</t>
  </si>
  <si>
    <t>Useful life in years</t>
  </si>
  <si>
    <t>Book depreciation expense</t>
  </si>
  <si>
    <r>
      <t xml:space="preserve">DEPRECIATION </t>
    </r>
    <r>
      <rPr>
        <b/>
        <sz val="11"/>
        <color indexed="14"/>
        <rFont val="Times New Roman"/>
        <family val="1"/>
      </rPr>
      <t>(PAGE 21)</t>
    </r>
  </si>
  <si>
    <r>
      <t xml:space="preserve">Book depreciation </t>
    </r>
    <r>
      <rPr>
        <b/>
        <sz val="11"/>
        <color indexed="14"/>
        <rFont val="Times New Roman"/>
        <family val="1"/>
      </rPr>
      <t>(PAGE 22)</t>
    </r>
  </si>
  <si>
    <t>Tax depreciation</t>
  </si>
  <si>
    <t>DEPRECIATION (PAGE 21)</t>
  </si>
  <si>
    <t>Book depreciation (page 22)</t>
  </si>
  <si>
    <t>This spreadsheet model performs many of the calculations contained in Chapter 1. We recommend that you use the model in the</t>
  </si>
  <si>
    <t>$100,000 in depreciation expense:</t>
  </si>
  <si>
    <t>earnings.</t>
  </si>
  <si>
    <t/>
  </si>
  <si>
    <t xml:space="preserve">   (1) start with the capitalized cost of the asset (generally, price plus shipping plus installation);</t>
  </si>
  <si>
    <t xml:space="preserve">   (2) subtract the asset’s salvage value, which, for book purposes, is the estimated value of the asset at the end of its useful life; and</t>
  </si>
  <si>
    <t xml:space="preserve">   (3) divide the net amount by the asset’s useful life.</t>
  </si>
  <si>
    <t>The most common method of determining book depreciation is the straight-line method. To apply the straight-line method:</t>
  </si>
  <si>
    <t>The name “straight line” comes from the fact that the annual depreciation under this method is constant. The book value of the</t>
  </si>
  <si>
    <t>The calculation of MACRS depreciation uses three components:</t>
  </si>
  <si>
    <t xml:space="preserve">   (1) the depreciable basis of the asset, which is the total amount to be depreciated;</t>
  </si>
  <si>
    <t xml:space="preserve">   (2) a recovery period that defines the length of time over which the asset is depreciated; and</t>
  </si>
  <si>
    <t>According to the IRS, the value of a depreciable asset at any point in time is its tax book value. If a business sells an asset for more</t>
  </si>
  <si>
    <t xml:space="preserve">than its tax book value, the implication is that the firm took too much depreciation, and the IRS will want to recover the excess tax </t>
  </si>
  <si>
    <t>benefit. Conversely, if an asset is sold for less than its book value, the implication is that the firm did not take sufficient depreciation,</t>
  </si>
  <si>
    <t>and it can take additional depreciation on the sale of the asset.</t>
  </si>
  <si>
    <t>asset, which is the cost minus the accumulated depreciation to date, declines evenly (follows a straight line) over time.</t>
  </si>
  <si>
    <t>Note: Each link takes you directly to that section in the next tab, CH01MODEL.</t>
  </si>
  <si>
    <t>4. We assume that you know the basics of Excel, but that you have not encountered some of its features or may need a</t>
  </si>
  <si>
    <r>
      <t xml:space="preserve">5. Throughout this model, page numbers of the matching text calculations are provided in </t>
    </r>
    <r>
      <rPr>
        <b/>
        <sz val="10"/>
        <color indexed="14"/>
        <rFont val="Times New Roman"/>
        <family val="1"/>
      </rPr>
      <t>pink</t>
    </r>
    <r>
      <rPr>
        <b/>
        <sz val="10"/>
        <color indexed="18"/>
        <rFont val="Times New Roman"/>
        <family val="1"/>
      </rPr>
      <t xml:space="preserve">. Input data are in </t>
    </r>
    <r>
      <rPr>
        <b/>
        <sz val="10"/>
        <color indexed="10"/>
        <rFont val="Times New Roman"/>
        <family val="1"/>
      </rPr>
      <t>red</t>
    </r>
    <r>
      <rPr>
        <b/>
        <sz val="10"/>
        <color indexed="18"/>
        <rFont val="Times New Roman"/>
        <family val="1"/>
      </rPr>
      <t xml:space="preserve"> on a</t>
    </r>
  </si>
  <si>
    <t xml:space="preserve">Suppose the hospitals were not-for-profit hospitals. If you enter 0 in cell C51, taxes would be zero for both and they would have </t>
  </si>
  <si>
    <t>$300,000 in net cash flow. However, Hospital A would report $200,000 in earnings, while Hospital B would report $100,000 in</t>
  </si>
  <si>
    <t xml:space="preserve">   (3) allowance percentages for each recovery period, which, when multiplied by the basis, give each year’s depreciation expense.</t>
  </si>
  <si>
    <t>models for other purposes, especially any problem sets or cases assigned for this course.</t>
  </si>
  <si>
    <t>1. First, recognize that you do not have to use this model at all to understand the basic concepts of this chapter. However,</t>
  </si>
  <si>
    <t xml:space="preserve">using the model will increase your understanding of the relevant concepts, and it will surely help when you use spreadsheet </t>
  </si>
  <si>
    <t>If the machine above is sold after Year 2:</t>
  </si>
  <si>
    <t>Exhibit 1.2 The Effect of Depreciation on Cash Flow</t>
  </si>
  <si>
    <t>Hospital B’s cash flow is larger by $270,000 − $240,000 = $30,000, which represents the tax savings, or tax shield, on its additional</t>
  </si>
  <si>
    <t>Tax shield = Tax rate × Depreciation expense = 0.30 × $100,000 = $30,000.</t>
  </si>
  <si>
    <t>Exhibit 1.4 MACRS Recovery Allowances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</si>
</sst>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#,##0_);[Red]\(&quot;$&quot;#,##0\)"/>
    <numFmt numFmtId="164" formatCode="&quot;$&quot;#,##0"/>
  </numFmts>
  <fonts count="18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b/>
      <sz val="12"/>
      <color indexed="18"/>
      <name val="Times New Roman"/>
      <family val="1"/>
    </font>
    <font>
      <b/>
      <sz val="10"/>
      <color indexed="17"/>
      <name val="Times New Roman"/>
      <family val="1"/>
    </font>
    <font>
      <b/>
      <sz val="10"/>
      <color indexed="10"/>
      <name val="Times New Roman"/>
      <family val="1"/>
    </font>
    <font>
      <b/>
      <sz val="10"/>
      <name val="Arial"/>
      <family val="2"/>
    </font>
    <font>
      <b/>
      <sz val="12"/>
      <name val="Times New Roman"/>
      <family val="1"/>
    </font>
    <font>
      <b/>
      <sz val="12"/>
      <color indexed="16"/>
      <name val="Times New Roman"/>
      <family val="1"/>
    </font>
    <font>
      <b/>
      <sz val="10"/>
      <color indexed="18"/>
      <name val="Times New Roman"/>
      <family val="1"/>
    </font>
    <font>
      <b/>
      <sz val="11"/>
      <color indexed="16"/>
      <name val="Times New Roman"/>
      <family val="1"/>
    </font>
    <font>
      <b/>
      <sz val="10"/>
      <color indexed="14"/>
      <name val="Times New Roman"/>
      <family val="1"/>
    </font>
    <font>
      <b/>
      <sz val="10"/>
      <color indexed="33"/>
      <name val="Times New Roman"/>
      <family val="1"/>
    </font>
    <font>
      <b/>
      <sz val="11"/>
      <color indexed="14"/>
      <name val="Times New Roman"/>
      <family val="1"/>
    </font>
    <font>
      <u/>
      <sz val="10"/>
      <color theme="10"/>
      <name val="Arial"/>
      <family val="2"/>
    </font>
    <font>
      <sz val="10"/>
      <name val="Times New Roman"/>
      <family val="1"/>
    </font>
    <font>
      <b/>
      <sz val="10"/>
      <color indexed="62"/>
      <name val="Times New Roman"/>
      <family val="1"/>
    </font>
    <font>
      <b/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33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4" fillId="0" borderId="0" applyNumberFormat="0" applyFill="0" applyBorder="0" applyAlignment="0" applyProtection="0"/>
  </cellStyleXfs>
  <cellXfs count="82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quotePrefix="1" applyFont="1" applyFill="1" applyAlignment="1">
      <alignment horizontal="left"/>
    </xf>
    <xf numFmtId="0" fontId="2" fillId="0" borderId="0" xfId="0" applyFont="1"/>
    <xf numFmtId="0" fontId="6" fillId="0" borderId="0" xfId="0" applyFont="1" applyFill="1"/>
    <xf numFmtId="0" fontId="2" fillId="0" borderId="1" xfId="0" applyFont="1" applyFill="1" applyBorder="1"/>
    <xf numFmtId="0" fontId="7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horizontal="left"/>
    </xf>
    <xf numFmtId="0" fontId="9" fillId="0" borderId="0" xfId="0" quotePrefix="1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12" fillId="0" borderId="9" xfId="0" applyFont="1" applyFill="1" applyBorder="1"/>
    <xf numFmtId="0" fontId="11" fillId="0" borderId="0" xfId="0" applyFont="1" applyFill="1" applyAlignment="1">
      <alignment horizontal="right"/>
    </xf>
    <xf numFmtId="0" fontId="2" fillId="0" borderId="5" xfId="0" applyFont="1" applyFill="1" applyBorder="1"/>
    <xf numFmtId="0" fontId="2" fillId="0" borderId="10" xfId="0" quotePrefix="1" applyFont="1" applyFill="1" applyBorder="1" applyAlignment="1">
      <alignment horizontal="left"/>
    </xf>
    <xf numFmtId="0" fontId="2" fillId="0" borderId="11" xfId="0" applyFont="1" applyFill="1" applyBorder="1"/>
    <xf numFmtId="0" fontId="2" fillId="0" borderId="14" xfId="0" applyFont="1" applyFill="1" applyBorder="1"/>
    <xf numFmtId="0" fontId="2" fillId="0" borderId="18" xfId="0" applyFont="1" applyFill="1" applyBorder="1"/>
    <xf numFmtId="0" fontId="2" fillId="0" borderId="19" xfId="0" applyFont="1" applyFill="1" applyBorder="1"/>
    <xf numFmtId="0" fontId="2" fillId="0" borderId="15" xfId="0" applyFont="1" applyFill="1" applyBorder="1"/>
    <xf numFmtId="14" fontId="8" fillId="0" borderId="0" xfId="0" applyNumberFormat="1" applyFont="1" applyFill="1" applyAlignment="1">
      <alignment horizontal="left"/>
    </xf>
    <xf numFmtId="14" fontId="7" fillId="0" borderId="0" xfId="0" applyNumberFormat="1" applyFont="1" applyFill="1"/>
    <xf numFmtId="17" fontId="8" fillId="0" borderId="0" xfId="0" quotePrefix="1" applyNumberFormat="1" applyFont="1" applyFill="1" applyAlignment="1">
      <alignment horizontal="right"/>
    </xf>
    <xf numFmtId="22" fontId="7" fillId="0" borderId="0" xfId="0" applyNumberFormat="1" applyFont="1" applyFill="1"/>
    <xf numFmtId="0" fontId="15" fillId="0" borderId="0" xfId="0" applyFont="1"/>
    <xf numFmtId="0" fontId="2" fillId="0" borderId="23" xfId="0" applyFont="1" applyFill="1" applyBorder="1"/>
    <xf numFmtId="0" fontId="2" fillId="0" borderId="24" xfId="0" applyFont="1" applyFill="1" applyBorder="1"/>
    <xf numFmtId="0" fontId="16" fillId="0" borderId="0" xfId="0" applyFont="1" applyFill="1"/>
    <xf numFmtId="0" fontId="16" fillId="0" borderId="0" xfId="0" applyFont="1"/>
    <xf numFmtId="9" fontId="16" fillId="0" borderId="0" xfId="0" applyNumberFormat="1" applyFont="1" applyFill="1"/>
    <xf numFmtId="0" fontId="2" fillId="0" borderId="3" xfId="0" applyFont="1" applyFill="1" applyBorder="1"/>
    <xf numFmtId="0" fontId="2" fillId="0" borderId="25" xfId="0" applyFont="1" applyFill="1" applyBorder="1"/>
    <xf numFmtId="0" fontId="2" fillId="0" borderId="26" xfId="0" applyFont="1" applyFill="1" applyBorder="1"/>
    <xf numFmtId="164" fontId="4" fillId="3" borderId="16" xfId="0" applyNumberFormat="1" applyFont="1" applyFill="1" applyBorder="1"/>
    <xf numFmtId="164" fontId="5" fillId="2" borderId="13" xfId="0" applyNumberFormat="1" applyFont="1" applyFill="1" applyBorder="1"/>
    <xf numFmtId="164" fontId="5" fillId="2" borderId="29" xfId="0" applyNumberFormat="1" applyFont="1" applyFill="1" applyBorder="1"/>
    <xf numFmtId="0" fontId="2" fillId="0" borderId="5" xfId="0" quotePrefix="1" applyFont="1" applyFill="1" applyBorder="1" applyAlignment="1">
      <alignment horizontal="left"/>
    </xf>
    <xf numFmtId="0" fontId="2" fillId="0" borderId="22" xfId="0" applyFont="1" applyFill="1" applyBorder="1"/>
    <xf numFmtId="164" fontId="4" fillId="3" borderId="17" xfId="0" applyNumberFormat="1" applyFont="1" applyFill="1" applyBorder="1"/>
    <xf numFmtId="164" fontId="4" fillId="3" borderId="13" xfId="0" applyNumberFormat="1" applyFont="1" applyFill="1" applyBorder="1"/>
    <xf numFmtId="164" fontId="4" fillId="3" borderId="20" xfId="0" applyNumberFormat="1" applyFont="1" applyFill="1" applyBorder="1"/>
    <xf numFmtId="164" fontId="4" fillId="3" borderId="31" xfId="0" applyNumberFormat="1" applyFont="1" applyFill="1" applyBorder="1"/>
    <xf numFmtId="164" fontId="4" fillId="3" borderId="32" xfId="0" applyNumberFormat="1" applyFont="1" applyFill="1" applyBorder="1"/>
    <xf numFmtId="164" fontId="4" fillId="3" borderId="33" xfId="0" applyNumberFormat="1" applyFont="1" applyFill="1" applyBorder="1"/>
    <xf numFmtId="0" fontId="2" fillId="0" borderId="34" xfId="0" applyFont="1" applyFill="1" applyBorder="1"/>
    <xf numFmtId="0" fontId="2" fillId="0" borderId="21" xfId="0" applyFont="1" applyFill="1" applyBorder="1"/>
    <xf numFmtId="0" fontId="2" fillId="0" borderId="30" xfId="0" applyFont="1" applyFill="1" applyBorder="1"/>
    <xf numFmtId="6" fontId="2" fillId="0" borderId="0" xfId="0" applyNumberFormat="1" applyFont="1" applyFill="1"/>
    <xf numFmtId="6" fontId="2" fillId="0" borderId="2" xfId="0" applyNumberFormat="1" applyFont="1" applyFill="1" applyBorder="1"/>
    <xf numFmtId="6" fontId="2" fillId="0" borderId="35" xfId="0" applyNumberFormat="1" applyFont="1" applyFill="1" applyBorder="1"/>
    <xf numFmtId="6" fontId="2" fillId="0" borderId="36" xfId="0" applyNumberFormat="1" applyFont="1" applyFill="1" applyBorder="1"/>
    <xf numFmtId="164" fontId="4" fillId="3" borderId="27" xfId="0" applyNumberFormat="1" applyFont="1" applyFill="1" applyBorder="1"/>
    <xf numFmtId="0" fontId="2" fillId="0" borderId="8" xfId="0" applyFont="1" applyFill="1" applyBorder="1"/>
    <xf numFmtId="164" fontId="5" fillId="2" borderId="20" xfId="0" applyNumberFormat="1" applyFont="1" applyFill="1" applyBorder="1"/>
    <xf numFmtId="0" fontId="2" fillId="0" borderId="37" xfId="0" quotePrefix="1" applyFont="1" applyFill="1" applyBorder="1" applyAlignment="1">
      <alignment horizontal="left"/>
    </xf>
    <xf numFmtId="0" fontId="5" fillId="2" borderId="38" xfId="0" applyNumberFormat="1" applyFont="1" applyFill="1" applyBorder="1"/>
    <xf numFmtId="0" fontId="2" fillId="0" borderId="30" xfId="0" quotePrefix="1" applyFont="1" applyFill="1" applyBorder="1" applyAlignment="1">
      <alignment horizontal="left"/>
    </xf>
    <xf numFmtId="9" fontId="5" fillId="2" borderId="28" xfId="0" applyNumberFormat="1" applyFont="1" applyFill="1" applyBorder="1"/>
    <xf numFmtId="9" fontId="2" fillId="0" borderId="0" xfId="0" applyNumberFormat="1" applyFont="1" applyFill="1"/>
    <xf numFmtId="0" fontId="2" fillId="0" borderId="4" xfId="0" applyFont="1" applyFill="1" applyBorder="1"/>
    <xf numFmtId="164" fontId="4" fillId="0" borderId="0" xfId="0" applyNumberFormat="1" applyFont="1" applyFill="1" applyBorder="1"/>
    <xf numFmtId="0" fontId="2" fillId="0" borderId="6" xfId="0" applyFont="1" applyFill="1" applyBorder="1"/>
    <xf numFmtId="0" fontId="2" fillId="0" borderId="7" xfId="0" applyFont="1" applyFill="1" applyBorder="1"/>
    <xf numFmtId="0" fontId="2" fillId="0" borderId="7" xfId="0" quotePrefix="1" applyFont="1" applyFill="1" applyBorder="1"/>
    <xf numFmtId="9" fontId="2" fillId="0" borderId="12" xfId="0" applyNumberFormat="1" applyFont="1" applyFill="1" applyBorder="1"/>
    <xf numFmtId="9" fontId="2" fillId="0" borderId="13" xfId="0" applyNumberFormat="1" applyFont="1" applyFill="1" applyBorder="1"/>
    <xf numFmtId="9" fontId="2" fillId="0" borderId="1" xfId="0" applyNumberFormat="1" applyFont="1" applyFill="1" applyBorder="1"/>
    <xf numFmtId="9" fontId="2" fillId="0" borderId="20" xfId="0" applyNumberFormat="1" applyFont="1" applyFill="1" applyBorder="1"/>
    <xf numFmtId="9" fontId="2" fillId="0" borderId="15" xfId="0" applyNumberFormat="1" applyFont="1" applyFill="1" applyBorder="1"/>
    <xf numFmtId="9" fontId="2" fillId="0" borderId="16" xfId="0" applyNumberFormat="1" applyFont="1" applyFill="1" applyBorder="1"/>
    <xf numFmtId="0" fontId="1" fillId="0" borderId="0" xfId="0" applyFont="1"/>
    <xf numFmtId="0" fontId="2" fillId="0" borderId="4" xfId="0" applyFont="1" applyBorder="1"/>
    <xf numFmtId="0" fontId="2" fillId="0" borderId="0" xfId="0" applyFont="1" applyBorder="1"/>
    <xf numFmtId="0" fontId="2" fillId="0" borderId="11" xfId="0" applyFont="1" applyBorder="1"/>
    <xf numFmtId="0" fontId="2" fillId="0" borderId="19" xfId="0" applyFont="1" applyBorder="1"/>
    <xf numFmtId="0" fontId="2" fillId="0" borderId="14" xfId="0" applyFont="1" applyBorder="1"/>
    <xf numFmtId="0" fontId="17" fillId="0" borderId="0" xfId="0" applyFont="1"/>
    <xf numFmtId="0" fontId="14" fillId="0" borderId="0" xfId="2" applyAlignment="1">
      <alignment horizontal="left"/>
    </xf>
    <xf numFmtId="0" fontId="0" fillId="0" borderId="0" xfId="0"/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884809</xdr:colOff>
      <xdr:row>118</xdr:row>
      <xdr:rowOff>0</xdr:rowOff>
    </xdr:from>
    <xdr:to>
      <xdr:col>5</xdr:col>
      <xdr:colOff>238456</xdr:colOff>
      <xdr:row>119</xdr:row>
      <xdr:rowOff>22536</xdr:rowOff>
    </xdr:to>
    <xdr:pic>
      <xdr:nvPicPr>
        <xdr:cNvPr id="6" name="Picture 5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5301" r="96496" b="90183"/>
        <a:stretch/>
      </xdr:blipFill>
      <xdr:spPr>
        <a:xfrm>
          <a:off x="4452354" y="7228011"/>
          <a:ext cx="245534" cy="1841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zoomScale="110" zoomScaleNormal="110" workbookViewId="0">
      <selection activeCell="D16" sqref="D16"/>
    </sheetView>
  </sheetViews>
  <sheetFormatPr defaultRowHeight="12.75" x14ac:dyDescent="0.2"/>
  <cols>
    <col min="1" max="1" width="10.7109375" bestFit="1" customWidth="1"/>
    <col min="2" max="2" width="12.85546875" customWidth="1"/>
    <col min="8" max="8" width="9.85546875" customWidth="1"/>
  </cols>
  <sheetData>
    <row r="1" spans="1:9" ht="15.75" x14ac:dyDescent="0.25">
      <c r="A1" s="23">
        <v>43462</v>
      </c>
      <c r="B1" s="13" t="s">
        <v>7</v>
      </c>
      <c r="C1" s="7"/>
    </row>
    <row r="2" spans="1:9" ht="15.75" x14ac:dyDescent="0.25">
      <c r="A2" s="7"/>
      <c r="B2" s="7"/>
      <c r="D2" s="13" t="s">
        <v>8</v>
      </c>
    </row>
    <row r="3" spans="1:9" ht="15.75" x14ac:dyDescent="0.25">
      <c r="A3" s="7"/>
      <c r="B3" s="7"/>
      <c r="C3" s="13" t="s">
        <v>33</v>
      </c>
    </row>
    <row r="4" spans="1:9" x14ac:dyDescent="0.2">
      <c r="A4" s="27"/>
      <c r="B4" s="27"/>
      <c r="C4" s="27"/>
      <c r="D4" s="27"/>
      <c r="E4" s="27"/>
      <c r="F4" s="27"/>
      <c r="G4" s="27"/>
      <c r="H4" s="27"/>
      <c r="I4" s="27"/>
    </row>
    <row r="5" spans="1:9" x14ac:dyDescent="0.2">
      <c r="A5" s="4"/>
      <c r="B5" s="80" t="s">
        <v>50</v>
      </c>
      <c r="C5" s="80"/>
      <c r="D5" s="80"/>
      <c r="E5" s="80"/>
      <c r="F5" s="80"/>
      <c r="G5" s="80"/>
      <c r="H5" s="80"/>
      <c r="I5" s="27"/>
    </row>
    <row r="6" spans="1:9" x14ac:dyDescent="0.2">
      <c r="A6" s="4"/>
      <c r="B6" s="80" t="s">
        <v>51</v>
      </c>
      <c r="C6" s="80"/>
      <c r="D6" s="80"/>
      <c r="E6" s="80"/>
      <c r="F6" s="80"/>
      <c r="G6" s="80"/>
      <c r="H6" s="80"/>
      <c r="I6" s="27"/>
    </row>
    <row r="7" spans="1:9" x14ac:dyDescent="0.2">
      <c r="A7" s="4"/>
      <c r="B7" s="80" t="s">
        <v>12</v>
      </c>
      <c r="C7" s="80"/>
      <c r="D7" s="80"/>
      <c r="E7" s="80"/>
      <c r="F7" s="80"/>
      <c r="G7" s="80"/>
      <c r="H7" s="80"/>
      <c r="I7" s="27"/>
    </row>
    <row r="8" spans="1:9" x14ac:dyDescent="0.2">
      <c r="A8" s="4"/>
      <c r="B8" s="81"/>
      <c r="C8" s="81"/>
      <c r="D8" s="81"/>
      <c r="E8" s="81"/>
      <c r="F8" s="81"/>
      <c r="G8" s="81"/>
      <c r="H8" s="81"/>
      <c r="I8" s="27"/>
    </row>
    <row r="9" spans="1:9" x14ac:dyDescent="0.2">
      <c r="A9" s="27"/>
      <c r="B9" s="27"/>
      <c r="C9" s="27"/>
      <c r="D9" s="27"/>
      <c r="E9" s="27"/>
      <c r="F9" s="27"/>
      <c r="G9" s="27"/>
      <c r="H9" s="27"/>
      <c r="I9" s="27"/>
    </row>
    <row r="10" spans="1:9" x14ac:dyDescent="0.2">
      <c r="A10" s="27"/>
      <c r="B10" s="27"/>
      <c r="C10" s="27"/>
      <c r="D10" s="27"/>
      <c r="E10" s="27"/>
      <c r="F10" s="27"/>
      <c r="G10" s="27"/>
      <c r="H10" s="27"/>
      <c r="I10" s="27"/>
    </row>
    <row r="11" spans="1:9" x14ac:dyDescent="0.2">
      <c r="A11" s="27"/>
      <c r="B11" s="27" t="s">
        <v>69</v>
      </c>
      <c r="C11" s="27"/>
      <c r="D11" s="27"/>
      <c r="E11" s="27"/>
      <c r="F11" s="27"/>
      <c r="G11" s="27"/>
      <c r="H11" s="27"/>
      <c r="I11" s="27"/>
    </row>
    <row r="12" spans="1:9" x14ac:dyDescent="0.2">
      <c r="A12" s="27"/>
      <c r="B12" s="27" t="s">
        <v>9</v>
      </c>
      <c r="C12" s="27"/>
      <c r="D12" s="27"/>
      <c r="E12" s="27"/>
      <c r="F12" s="27"/>
      <c r="G12" s="27"/>
      <c r="H12" s="27"/>
      <c r="I12" s="27"/>
    </row>
    <row r="13" spans="1:9" x14ac:dyDescent="0.2">
      <c r="A13" s="27"/>
      <c r="B13" s="27"/>
      <c r="C13" s="27"/>
      <c r="D13" s="27"/>
      <c r="E13" s="27"/>
      <c r="F13" s="27"/>
      <c r="G13" s="27"/>
      <c r="H13" s="27"/>
      <c r="I13" s="27"/>
    </row>
    <row r="14" spans="1:9" x14ac:dyDescent="0.2">
      <c r="A14" s="27"/>
      <c r="B14" s="27"/>
      <c r="C14" s="27"/>
      <c r="D14" s="27"/>
      <c r="E14" s="27"/>
      <c r="F14" s="27"/>
      <c r="G14" s="27"/>
      <c r="H14" s="27"/>
      <c r="I14" s="27"/>
    </row>
    <row r="15" spans="1:9" x14ac:dyDescent="0.2">
      <c r="A15" s="27"/>
      <c r="B15" s="27"/>
      <c r="C15" s="27"/>
      <c r="D15" s="27"/>
      <c r="E15" s="27"/>
      <c r="F15" s="27"/>
      <c r="G15" s="27"/>
      <c r="H15" s="27"/>
      <c r="I15" s="27"/>
    </row>
    <row r="16" spans="1:9" x14ac:dyDescent="0.2">
      <c r="A16" s="27"/>
      <c r="B16" s="27"/>
      <c r="C16" s="27"/>
      <c r="D16" s="27"/>
      <c r="E16" s="27"/>
      <c r="F16" s="27"/>
      <c r="G16" s="27"/>
      <c r="H16" s="27"/>
      <c r="I16" s="27"/>
    </row>
  </sheetData>
  <mergeCells count="4">
    <mergeCell ref="B5:H5"/>
    <mergeCell ref="B6:H6"/>
    <mergeCell ref="B7:H7"/>
    <mergeCell ref="B8:H8"/>
  </mergeCells>
  <hyperlinks>
    <hyperlink ref="B5" location="CH04MODEL!A31" tooltip="Click here to view this section in the Model." display="FUTURE VALUE OF A LUMP SUM (COMPOUNDING) (PAGE 129)"/>
    <hyperlink ref="B6" location="CH04MODEL!A94" display="GRAPHIC VIEW OF THE COMPOUNDING (GROWTH) PROCESS (PAGE 133)"/>
    <hyperlink ref="B7" location="CH04MODEL!A228" display="PRESENT VALUE OF A LUMP SUM (DISCOUNTING) (PAGE 135)"/>
    <hyperlink ref="B6:B8" location="CH04MODEL!A697" tooltip="Click here to view this section in the Model." display="GRAPHIC VIEW OF THE COMPOUNDING (GROWTH) PROCESS (PAGE 133)"/>
    <hyperlink ref="B5:H5" location="CH01MODEL!A26" tooltip="Click here to view this section in the Model." display="DEPRECIATION (PAGE 21)"/>
    <hyperlink ref="B6:H6" location="CH01MODEL!A51" tooltip="Click here to view this section in the Model." display="Book depreciation (page 22)"/>
    <hyperlink ref="B7:H7" location="CH01MODEL!A68" tooltip="Click here to view this section in the Model." display="MACRS DEPRECIATION ILLUSTRATION (PAGE 24)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0"/>
  <sheetViews>
    <sheetView topLeftCell="A99" zoomScale="110" zoomScaleNormal="110" zoomScaleSheetLayoutView="100" workbookViewId="0">
      <selection activeCell="A121" sqref="A121"/>
    </sheetView>
  </sheetViews>
  <sheetFormatPr defaultColWidth="13.42578125" defaultRowHeight="12.75" x14ac:dyDescent="0.2"/>
  <cols>
    <col min="1" max="6" width="13.42578125" style="5" customWidth="1"/>
    <col min="7" max="7" width="11.85546875" style="5" customWidth="1"/>
    <col min="8" max="8" width="10.5703125" style="5" customWidth="1"/>
    <col min="9" max="16384" width="13.42578125" style="5"/>
  </cols>
  <sheetData>
    <row r="1" spans="1:14" s="1" customFormat="1" ht="12.95" customHeight="1" x14ac:dyDescent="0.25">
      <c r="A1" s="23">
        <v>43462</v>
      </c>
      <c r="B1" s="13" t="s">
        <v>7</v>
      </c>
      <c r="C1" s="7"/>
      <c r="D1" s="7"/>
      <c r="E1" s="24"/>
      <c r="F1" s="7"/>
      <c r="G1" s="7"/>
      <c r="H1" s="7"/>
      <c r="I1" s="25"/>
      <c r="J1" s="7"/>
      <c r="K1" s="7"/>
      <c r="L1" s="7"/>
      <c r="M1" s="7"/>
      <c r="N1" s="7"/>
    </row>
    <row r="2" spans="1:14" s="1" customFormat="1" ht="12.95" customHeight="1" x14ac:dyDescent="0.25">
      <c r="A2" s="7"/>
      <c r="B2" s="7"/>
      <c r="C2" s="26"/>
      <c r="D2" s="12"/>
      <c r="E2" s="12"/>
      <c r="F2" s="7"/>
      <c r="G2" s="7"/>
      <c r="H2" s="7"/>
      <c r="I2" s="7"/>
      <c r="J2" s="7"/>
      <c r="K2" s="7"/>
      <c r="L2" s="7"/>
      <c r="M2" s="7"/>
      <c r="N2" s="7"/>
    </row>
    <row r="3" spans="1:14" s="1" customFormat="1" ht="12.6" customHeight="1" x14ac:dyDescent="0.25">
      <c r="A3" s="7"/>
      <c r="B3" s="7"/>
      <c r="C3" s="13" t="s">
        <v>33</v>
      </c>
      <c r="D3" s="7"/>
      <c r="E3" s="7"/>
      <c r="F3" s="12"/>
      <c r="G3" s="12"/>
      <c r="H3" s="12"/>
      <c r="I3" s="2"/>
      <c r="J3" s="7"/>
      <c r="K3" s="7"/>
      <c r="L3" s="7"/>
      <c r="M3" s="7"/>
      <c r="N3" s="7"/>
    </row>
    <row r="4" spans="1:14" s="1" customFormat="1" ht="12.95" customHeight="1" x14ac:dyDescent="0.2"/>
    <row r="5" spans="1:14" s="1" customFormat="1" ht="12.95" customHeight="1" x14ac:dyDescent="0.2">
      <c r="A5" s="8" t="s">
        <v>52</v>
      </c>
    </row>
    <row r="6" spans="1:14" s="1" customFormat="1" ht="12.95" customHeight="1" x14ac:dyDescent="0.2">
      <c r="A6" s="8" t="s">
        <v>0</v>
      </c>
    </row>
    <row r="7" spans="1:14" s="1" customFormat="1" ht="12.95" customHeight="1" x14ac:dyDescent="0.2">
      <c r="A7" s="8"/>
    </row>
    <row r="8" spans="1:14" s="1" customFormat="1" ht="12.95" customHeight="1" x14ac:dyDescent="0.2">
      <c r="A8" s="9" t="s">
        <v>76</v>
      </c>
    </row>
    <row r="9" spans="1:14" s="1" customFormat="1" ht="12.95" customHeight="1" x14ac:dyDescent="0.2">
      <c r="A9" s="9" t="s">
        <v>77</v>
      </c>
    </row>
    <row r="10" spans="1:14" s="1" customFormat="1" ht="12.95" customHeight="1" x14ac:dyDescent="0.2">
      <c r="A10" s="9" t="s">
        <v>75</v>
      </c>
    </row>
    <row r="11" spans="1:14" s="1" customFormat="1" ht="12.95" customHeight="1" x14ac:dyDescent="0.2">
      <c r="A11" s="10"/>
    </row>
    <row r="12" spans="1:14" s="1" customFormat="1" ht="12.95" customHeight="1" x14ac:dyDescent="0.2">
      <c r="A12" s="9" t="s">
        <v>3</v>
      </c>
    </row>
    <row r="13" spans="1:14" s="1" customFormat="1" ht="12.95" customHeight="1" x14ac:dyDescent="0.2">
      <c r="A13" s="8"/>
    </row>
    <row r="14" spans="1:14" s="1" customFormat="1" ht="12.95" customHeight="1" x14ac:dyDescent="0.2">
      <c r="A14" s="9" t="s">
        <v>4</v>
      </c>
    </row>
    <row r="15" spans="1:14" s="1" customFormat="1" ht="12.95" customHeight="1" x14ac:dyDescent="0.2">
      <c r="A15" s="9" t="s">
        <v>10</v>
      </c>
    </row>
    <row r="16" spans="1:14" s="1" customFormat="1" ht="12.95" customHeight="1" x14ac:dyDescent="0.2">
      <c r="A16" s="8"/>
    </row>
    <row r="17" spans="1:4" s="1" customFormat="1" ht="12.95" customHeight="1" x14ac:dyDescent="0.2">
      <c r="A17" s="9" t="s">
        <v>70</v>
      </c>
    </row>
    <row r="18" spans="1:4" s="1" customFormat="1" ht="12.95" customHeight="1" x14ac:dyDescent="0.2">
      <c r="A18" s="10" t="s">
        <v>6</v>
      </c>
    </row>
    <row r="19" spans="1:4" s="1" customFormat="1" ht="12.95" customHeight="1" x14ac:dyDescent="0.2">
      <c r="A19" s="10" t="s">
        <v>11</v>
      </c>
    </row>
    <row r="20" spans="1:4" s="1" customFormat="1" ht="12.95" customHeight="1" x14ac:dyDescent="0.2">
      <c r="A20" s="8"/>
    </row>
    <row r="21" spans="1:4" s="1" customFormat="1" ht="12.95" customHeight="1" x14ac:dyDescent="0.2">
      <c r="A21" s="10" t="s">
        <v>71</v>
      </c>
    </row>
    <row r="22" spans="1:4" s="1" customFormat="1" ht="12.95" customHeight="1" x14ac:dyDescent="0.2">
      <c r="A22" s="9" t="s">
        <v>5</v>
      </c>
    </row>
    <row r="23" spans="1:4" s="1" customFormat="1" ht="12.95" customHeight="1" x14ac:dyDescent="0.2">
      <c r="A23" s="9" t="s">
        <v>1</v>
      </c>
    </row>
    <row r="24" spans="1:4" s="1" customFormat="1" ht="12.95" customHeight="1" x14ac:dyDescent="0.2"/>
    <row r="25" spans="1:4" s="1" customFormat="1" ht="12.95" customHeight="1" x14ac:dyDescent="0.2"/>
    <row r="26" spans="1:4" s="1" customFormat="1" ht="12.95" customHeight="1" x14ac:dyDescent="0.2">
      <c r="A26" s="11" t="s">
        <v>47</v>
      </c>
    </row>
    <row r="27" spans="1:4" s="1" customFormat="1" ht="12.95" customHeight="1" x14ac:dyDescent="0.2"/>
    <row r="28" spans="1:4" s="1" customFormat="1" ht="12.95" customHeight="1" x14ac:dyDescent="0.25">
      <c r="A28" s="79" t="s">
        <v>79</v>
      </c>
    </row>
    <row r="29" spans="1:4" s="1" customFormat="1" ht="12.95" customHeight="1" thickBot="1" x14ac:dyDescent="0.25"/>
    <row r="30" spans="1:4" s="1" customFormat="1" ht="12.95" customHeight="1" thickBot="1" x14ac:dyDescent="0.25">
      <c r="A30" s="39" t="s">
        <v>41</v>
      </c>
      <c r="B30" s="40"/>
      <c r="C30" s="60">
        <v>0.3</v>
      </c>
    </row>
    <row r="31" spans="1:4" s="1" customFormat="1" ht="12.95" customHeight="1" thickBot="1" x14ac:dyDescent="0.25"/>
    <row r="32" spans="1:4" s="1" customFormat="1" ht="12.95" customHeight="1" thickBot="1" x14ac:dyDescent="0.25">
      <c r="A32" s="40"/>
      <c r="B32" s="40"/>
      <c r="C32" s="40" t="s">
        <v>42</v>
      </c>
      <c r="D32" s="40" t="s">
        <v>43</v>
      </c>
    </row>
    <row r="33" spans="1:8" s="1" customFormat="1" ht="12.95" customHeight="1" x14ac:dyDescent="0.2">
      <c r="A33" s="1" t="s">
        <v>35</v>
      </c>
      <c r="C33" s="50">
        <v>1000000</v>
      </c>
      <c r="D33" s="50">
        <v>1000000</v>
      </c>
    </row>
    <row r="34" spans="1:8" s="1" customFormat="1" ht="12.95" customHeight="1" x14ac:dyDescent="0.2">
      <c r="A34" s="1" t="s">
        <v>36</v>
      </c>
      <c r="C34" s="50">
        <v>700000</v>
      </c>
      <c r="D34" s="50">
        <v>700000</v>
      </c>
    </row>
    <row r="35" spans="1:8" s="1" customFormat="1" ht="12.95" customHeight="1" x14ac:dyDescent="0.2">
      <c r="A35" s="1" t="s">
        <v>25</v>
      </c>
      <c r="C35" s="51">
        <v>100000</v>
      </c>
      <c r="D35" s="51">
        <v>200000</v>
      </c>
    </row>
    <row r="36" spans="1:8" s="1" customFormat="1" ht="12.95" customHeight="1" x14ac:dyDescent="0.2">
      <c r="A36" s="1" t="s">
        <v>37</v>
      </c>
      <c r="C36" s="50">
        <f>C33-C34-C35</f>
        <v>200000</v>
      </c>
      <c r="D36" s="50">
        <f>D33-D34-D35</f>
        <v>100000</v>
      </c>
    </row>
    <row r="37" spans="1:8" s="1" customFormat="1" ht="12.95" customHeight="1" x14ac:dyDescent="0.2">
      <c r="A37" s="1" t="s">
        <v>34</v>
      </c>
      <c r="C37" s="51">
        <f>C36*C30</f>
        <v>60000</v>
      </c>
      <c r="D37" s="51">
        <f>D36*C30</f>
        <v>30000</v>
      </c>
    </row>
    <row r="38" spans="1:8" s="1" customFormat="1" ht="12.95" customHeight="1" thickBot="1" x14ac:dyDescent="0.25">
      <c r="A38" s="1" t="s">
        <v>38</v>
      </c>
      <c r="C38" s="52">
        <f>C36-C37</f>
        <v>140000</v>
      </c>
      <c r="D38" s="52">
        <f>D36-D37</f>
        <v>70000</v>
      </c>
    </row>
    <row r="39" spans="1:8" s="1" customFormat="1" ht="12.95" customHeight="1" thickTop="1" x14ac:dyDescent="0.2">
      <c r="A39" s="1" t="s">
        <v>39</v>
      </c>
      <c r="C39" s="53">
        <f>C35</f>
        <v>100000</v>
      </c>
      <c r="D39" s="53">
        <f>D35</f>
        <v>200000</v>
      </c>
    </row>
    <row r="40" spans="1:8" s="1" customFormat="1" ht="12.95" customHeight="1" thickBot="1" x14ac:dyDescent="0.25">
      <c r="A40" s="3" t="s">
        <v>40</v>
      </c>
      <c r="C40" s="46">
        <f>C38+C39</f>
        <v>240000</v>
      </c>
      <c r="D40" s="54">
        <f>D38+D39</f>
        <v>270000</v>
      </c>
    </row>
    <row r="41" spans="1:8" s="1" customFormat="1" ht="12.95" customHeight="1" x14ac:dyDescent="0.2">
      <c r="A41" s="3"/>
      <c r="C41" s="63"/>
      <c r="D41" s="63"/>
    </row>
    <row r="42" spans="1:8" s="1" customFormat="1" ht="12.95" customHeight="1" x14ac:dyDescent="0.2">
      <c r="A42" s="8" t="s">
        <v>80</v>
      </c>
      <c r="B42" s="8"/>
      <c r="C42" s="8"/>
      <c r="D42" s="8"/>
      <c r="E42" s="8"/>
      <c r="F42" s="8"/>
      <c r="G42" s="8"/>
      <c r="H42" s="8"/>
    </row>
    <row r="43" spans="1:8" s="1" customFormat="1" ht="12.95" customHeight="1" x14ac:dyDescent="0.2">
      <c r="A43" s="8" t="s">
        <v>53</v>
      </c>
      <c r="B43" s="8"/>
      <c r="C43" s="8"/>
      <c r="D43" s="8"/>
      <c r="E43" s="8"/>
      <c r="F43" s="8"/>
      <c r="G43" s="8"/>
      <c r="H43" s="8"/>
    </row>
    <row r="44" spans="1:8" s="1" customFormat="1" ht="12.95" customHeight="1" x14ac:dyDescent="0.2">
      <c r="A44" s="8"/>
      <c r="B44" s="8" t="s">
        <v>81</v>
      </c>
      <c r="C44" s="8"/>
      <c r="D44" s="8"/>
      <c r="E44" s="8"/>
      <c r="F44" s="8"/>
      <c r="G44" s="8"/>
      <c r="H44" s="8"/>
    </row>
    <row r="45" spans="1:8" s="1" customFormat="1" ht="12.95" customHeight="1" x14ac:dyDescent="0.2">
      <c r="A45" s="8"/>
      <c r="B45" s="8"/>
      <c r="C45" s="8"/>
      <c r="D45" s="8"/>
      <c r="E45" s="8"/>
      <c r="F45" s="8"/>
      <c r="G45" s="8"/>
      <c r="H45" s="8"/>
    </row>
    <row r="46" spans="1:8" s="1" customFormat="1" ht="12.95" customHeight="1" x14ac:dyDescent="0.2">
      <c r="A46" s="8" t="s">
        <v>72</v>
      </c>
      <c r="B46" s="8"/>
      <c r="C46" s="8"/>
      <c r="D46" s="8"/>
      <c r="E46" s="8"/>
      <c r="F46" s="8"/>
      <c r="G46" s="8"/>
      <c r="H46" s="8"/>
    </row>
    <row r="47" spans="1:8" s="1" customFormat="1" ht="12.95" customHeight="1" x14ac:dyDescent="0.2">
      <c r="A47" s="8" t="s">
        <v>73</v>
      </c>
      <c r="B47" s="8"/>
      <c r="C47" s="8"/>
      <c r="D47" s="8"/>
      <c r="E47" s="8"/>
      <c r="F47" s="8"/>
      <c r="G47" s="8"/>
      <c r="H47" s="8"/>
    </row>
    <row r="48" spans="1:8" s="1" customFormat="1" ht="12.95" customHeight="1" x14ac:dyDescent="0.2">
      <c r="A48" s="8" t="s">
        <v>54</v>
      </c>
      <c r="B48" s="8"/>
      <c r="C48" s="8"/>
      <c r="D48" s="8"/>
      <c r="E48" s="8"/>
      <c r="F48" s="8"/>
      <c r="G48" s="8"/>
      <c r="H48" s="8"/>
    </row>
    <row r="49" spans="1:9" s="1" customFormat="1" ht="12.95" customHeight="1" x14ac:dyDescent="0.2">
      <c r="A49" s="10"/>
    </row>
    <row r="50" spans="1:9" s="1" customFormat="1" ht="12.95" customHeight="1" x14ac:dyDescent="0.2">
      <c r="A50" s="10"/>
    </row>
    <row r="51" spans="1:9" s="1" customFormat="1" ht="12.95" customHeight="1" x14ac:dyDescent="0.2">
      <c r="A51" s="11" t="s">
        <v>48</v>
      </c>
    </row>
    <row r="52" spans="1:9" s="1" customFormat="1" ht="12.95" customHeight="1" x14ac:dyDescent="0.2">
      <c r="A52" s="11"/>
    </row>
    <row r="53" spans="1:9" s="1" customFormat="1" ht="12.95" customHeight="1" x14ac:dyDescent="0.2">
      <c r="A53" s="10" t="s">
        <v>59</v>
      </c>
    </row>
    <row r="54" spans="1:9" s="1" customFormat="1" ht="12.95" customHeight="1" x14ac:dyDescent="0.2">
      <c r="A54" s="10" t="s">
        <v>56</v>
      </c>
    </row>
    <row r="55" spans="1:9" s="1" customFormat="1" ht="12.95" customHeight="1" x14ac:dyDescent="0.2">
      <c r="A55" s="10" t="s">
        <v>57</v>
      </c>
    </row>
    <row r="56" spans="1:9" s="1" customFormat="1" ht="12.95" customHeight="1" x14ac:dyDescent="0.2">
      <c r="A56" s="10" t="s">
        <v>58</v>
      </c>
    </row>
    <row r="57" spans="1:9" s="1" customFormat="1" ht="12.95" customHeight="1" thickBot="1" x14ac:dyDescent="0.25">
      <c r="A57" s="10"/>
    </row>
    <row r="58" spans="1:9" s="1" customFormat="1" ht="12.95" customHeight="1" x14ac:dyDescent="0.2">
      <c r="A58" s="17" t="s">
        <v>21</v>
      </c>
      <c r="B58" s="28"/>
      <c r="C58" s="37">
        <v>100000</v>
      </c>
    </row>
    <row r="59" spans="1:9" s="1" customFormat="1" ht="12.95" customHeight="1" x14ac:dyDescent="0.2">
      <c r="A59" s="20" t="s">
        <v>22</v>
      </c>
      <c r="B59" s="55"/>
      <c r="C59" s="56">
        <v>10000</v>
      </c>
    </row>
    <row r="60" spans="1:9" s="1" customFormat="1" ht="12.95" customHeight="1" x14ac:dyDescent="0.2">
      <c r="A60" s="20" t="s">
        <v>44</v>
      </c>
      <c r="B60" s="55"/>
      <c r="C60" s="56">
        <v>5000</v>
      </c>
    </row>
    <row r="61" spans="1:9" s="1" customFormat="1" ht="12.95" customHeight="1" x14ac:dyDescent="0.2">
      <c r="A61" s="57" t="s">
        <v>45</v>
      </c>
      <c r="B61" s="34"/>
      <c r="C61" s="58">
        <v>10</v>
      </c>
    </row>
    <row r="62" spans="1:9" s="1" customFormat="1" ht="12.95" customHeight="1" thickBot="1" x14ac:dyDescent="0.25">
      <c r="A62" s="59" t="s">
        <v>46</v>
      </c>
      <c r="B62" s="22"/>
      <c r="C62" s="36">
        <f>(C58+C59-C60)/C61</f>
        <v>10500</v>
      </c>
    </row>
    <row r="63" spans="1:9" s="1" customFormat="1" ht="12.95" customHeight="1" x14ac:dyDescent="0.2">
      <c r="A63" s="10"/>
    </row>
    <row r="64" spans="1:9" s="1" customFormat="1" ht="12.95" customHeight="1" x14ac:dyDescent="0.2">
      <c r="A64" s="10" t="s">
        <v>60</v>
      </c>
      <c r="B64" s="10"/>
      <c r="C64" s="10"/>
      <c r="D64" s="10"/>
      <c r="E64" s="10"/>
      <c r="F64" s="10"/>
      <c r="G64" s="10"/>
      <c r="H64" s="10"/>
      <c r="I64" s="10"/>
    </row>
    <row r="65" spans="1:12" s="1" customFormat="1" ht="12.95" customHeight="1" x14ac:dyDescent="0.2">
      <c r="A65" s="10" t="s">
        <v>68</v>
      </c>
      <c r="B65" s="10"/>
      <c r="C65" s="10"/>
      <c r="D65" s="10"/>
      <c r="E65" s="10"/>
      <c r="F65" s="10"/>
      <c r="G65" s="10"/>
      <c r="H65" s="10"/>
      <c r="I65" s="10"/>
    </row>
    <row r="66" spans="1:12" s="1" customFormat="1" ht="12.95" customHeight="1" x14ac:dyDescent="0.2">
      <c r="A66" s="10"/>
      <c r="B66" s="10"/>
      <c r="C66" s="10"/>
      <c r="D66" s="10"/>
      <c r="E66" s="10"/>
      <c r="F66" s="10"/>
      <c r="G66" s="10"/>
      <c r="H66" s="10"/>
      <c r="I66" s="10"/>
    </row>
    <row r="67" spans="1:12" s="1" customFormat="1" ht="12.95" customHeight="1" x14ac:dyDescent="0.2"/>
    <row r="68" spans="1:12" s="1" customFormat="1" ht="12.95" customHeight="1" x14ac:dyDescent="0.2">
      <c r="A68" s="11" t="s">
        <v>13</v>
      </c>
    </row>
    <row r="69" spans="1:12" s="1" customFormat="1" ht="12.95" customHeight="1" x14ac:dyDescent="0.2">
      <c r="A69" s="10"/>
      <c r="B69" s="10"/>
      <c r="C69" s="10"/>
      <c r="D69" s="10"/>
      <c r="E69" s="10"/>
      <c r="F69" s="10"/>
      <c r="G69" s="10"/>
      <c r="H69" s="10"/>
    </row>
    <row r="70" spans="1:12" s="1" customFormat="1" ht="12.95" customHeight="1" x14ac:dyDescent="0.2">
      <c r="A70" s="10" t="s">
        <v>61</v>
      </c>
      <c r="B70" s="10"/>
      <c r="C70" s="10"/>
      <c r="D70" s="10"/>
      <c r="E70" s="10"/>
      <c r="F70" s="10"/>
      <c r="G70" s="10"/>
      <c r="H70" s="10"/>
    </row>
    <row r="71" spans="1:12" s="1" customFormat="1" ht="12.95" customHeight="1" x14ac:dyDescent="0.2">
      <c r="A71" s="10" t="s">
        <v>62</v>
      </c>
      <c r="B71" s="10"/>
      <c r="C71" s="10"/>
      <c r="D71" s="10"/>
      <c r="E71" s="10"/>
      <c r="F71" s="10"/>
      <c r="G71" s="10"/>
      <c r="H71" s="10"/>
    </row>
    <row r="72" spans="1:12" s="1" customFormat="1" ht="12.95" customHeight="1" x14ac:dyDescent="0.2">
      <c r="A72" s="10" t="s">
        <v>63</v>
      </c>
      <c r="B72" s="10"/>
      <c r="C72" s="10"/>
      <c r="D72" s="10"/>
      <c r="E72" s="10"/>
      <c r="F72" s="10"/>
      <c r="G72" s="10"/>
      <c r="H72" s="10"/>
    </row>
    <row r="73" spans="1:12" s="1" customFormat="1" ht="12.95" customHeight="1" x14ac:dyDescent="0.2">
      <c r="A73" s="10" t="s">
        <v>74</v>
      </c>
      <c r="B73" s="10"/>
      <c r="C73" s="10"/>
      <c r="D73" s="10"/>
      <c r="E73" s="10"/>
      <c r="F73" s="10"/>
      <c r="G73" s="10"/>
      <c r="H73" s="10"/>
    </row>
    <row r="74" spans="1:12" s="1" customFormat="1" ht="12.95" customHeight="1" x14ac:dyDescent="0.2">
      <c r="A74" s="10" t="s">
        <v>55</v>
      </c>
      <c r="B74" s="10"/>
      <c r="C74" s="10"/>
      <c r="D74" s="10"/>
      <c r="E74" s="10"/>
      <c r="F74" s="10"/>
      <c r="G74" s="10"/>
      <c r="H74" s="10"/>
    </row>
    <row r="75" spans="1:12" s="1" customFormat="1" ht="12.95" customHeight="1" x14ac:dyDescent="0.25">
      <c r="A75" s="79" t="s">
        <v>82</v>
      </c>
      <c r="B75" s="10"/>
      <c r="C75" s="10"/>
      <c r="D75" s="10"/>
      <c r="E75" s="10"/>
      <c r="F75" s="10"/>
      <c r="G75" s="10"/>
      <c r="H75" s="10"/>
      <c r="I75" s="8"/>
      <c r="J75" s="8"/>
      <c r="K75" s="8"/>
      <c r="L75" s="8"/>
    </row>
    <row r="76" spans="1:12" s="1" customFormat="1" ht="12.95" customHeight="1" thickBot="1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</row>
    <row r="77" spans="1:12" s="1" customFormat="1" ht="12.95" customHeight="1" thickBot="1" x14ac:dyDescent="0.25">
      <c r="A77" s="16" t="s">
        <v>14</v>
      </c>
      <c r="B77" s="40"/>
      <c r="C77" s="40" t="s">
        <v>20</v>
      </c>
      <c r="D77" s="40"/>
      <c r="E77" s="64"/>
      <c r="F77" s="8"/>
      <c r="G77" s="8"/>
      <c r="H77" s="8"/>
      <c r="I77" s="8"/>
      <c r="J77" s="8"/>
      <c r="K77" s="8"/>
      <c r="L77" s="8"/>
    </row>
    <row r="78" spans="1:12" s="1" customFormat="1" ht="12.95" customHeight="1" thickBot="1" x14ac:dyDescent="0.25">
      <c r="A78" s="65" t="s">
        <v>15</v>
      </c>
      <c r="B78" s="66" t="s">
        <v>16</v>
      </c>
      <c r="C78" s="66" t="s">
        <v>17</v>
      </c>
      <c r="D78" s="66" t="s">
        <v>18</v>
      </c>
      <c r="E78" s="66" t="s">
        <v>19</v>
      </c>
      <c r="F78" s="8"/>
      <c r="G78" s="8"/>
      <c r="H78" s="8"/>
      <c r="I78" s="8"/>
      <c r="J78" s="8"/>
      <c r="K78" s="8"/>
      <c r="L78" s="8"/>
    </row>
    <row r="79" spans="1:12" s="1" customFormat="1" ht="12.95" customHeight="1" x14ac:dyDescent="0.2">
      <c r="A79" s="18">
        <v>1</v>
      </c>
      <c r="B79" s="67">
        <v>0.33</v>
      </c>
      <c r="C79" s="67">
        <v>0.2</v>
      </c>
      <c r="D79" s="67">
        <v>0.14000000000000001</v>
      </c>
      <c r="E79" s="68">
        <v>0.1</v>
      </c>
      <c r="F79" s="8"/>
      <c r="G79" s="8"/>
      <c r="H79" s="8"/>
      <c r="I79" s="8"/>
      <c r="J79" s="8"/>
      <c r="K79" s="8"/>
      <c r="L79" s="8"/>
    </row>
    <row r="80" spans="1:12" s="1" customFormat="1" ht="12.95" customHeight="1" x14ac:dyDescent="0.2">
      <c r="A80" s="21">
        <v>2</v>
      </c>
      <c r="B80" s="69">
        <v>0.45</v>
      </c>
      <c r="C80" s="69">
        <v>0.32</v>
      </c>
      <c r="D80" s="69">
        <v>0.25</v>
      </c>
      <c r="E80" s="70">
        <v>0.18</v>
      </c>
      <c r="F80" s="8"/>
      <c r="G80" s="8"/>
      <c r="H80" s="8"/>
      <c r="I80" s="8"/>
      <c r="J80" s="8"/>
      <c r="K80" s="8"/>
      <c r="L80" s="8"/>
    </row>
    <row r="81" spans="1:12" s="1" customFormat="1" ht="12.95" customHeight="1" x14ac:dyDescent="0.2">
      <c r="A81" s="21">
        <v>3</v>
      </c>
      <c r="B81" s="69">
        <v>0.15</v>
      </c>
      <c r="C81" s="69">
        <v>0.19</v>
      </c>
      <c r="D81" s="69">
        <v>0.17</v>
      </c>
      <c r="E81" s="70">
        <v>0.14000000000000001</v>
      </c>
      <c r="F81" s="8"/>
      <c r="G81" s="8"/>
      <c r="H81" s="8"/>
      <c r="I81" s="8"/>
      <c r="J81" s="8"/>
      <c r="K81" s="8"/>
      <c r="L81" s="8"/>
    </row>
    <row r="82" spans="1:12" s="1" customFormat="1" ht="12.95" customHeight="1" x14ac:dyDescent="0.2">
      <c r="A82" s="21">
        <v>4</v>
      </c>
      <c r="B82" s="69">
        <v>7.0000000000000007E-2</v>
      </c>
      <c r="C82" s="69">
        <v>0.12</v>
      </c>
      <c r="D82" s="69">
        <v>0.13</v>
      </c>
      <c r="E82" s="70">
        <v>0.12</v>
      </c>
      <c r="F82" s="8"/>
      <c r="G82" s="8"/>
      <c r="H82" s="8"/>
      <c r="I82" s="8"/>
      <c r="J82" s="8"/>
      <c r="K82" s="8"/>
      <c r="L82" s="8"/>
    </row>
    <row r="83" spans="1:12" s="1" customFormat="1" ht="12.95" customHeight="1" x14ac:dyDescent="0.2">
      <c r="A83" s="21">
        <v>5</v>
      </c>
      <c r="B83" s="6"/>
      <c r="C83" s="69">
        <v>0.11</v>
      </c>
      <c r="D83" s="69">
        <v>0.09</v>
      </c>
      <c r="E83" s="70">
        <v>0.09</v>
      </c>
      <c r="F83" s="8"/>
      <c r="G83" s="8"/>
      <c r="H83" s="8"/>
      <c r="I83" s="8"/>
      <c r="J83" s="8"/>
      <c r="K83" s="8"/>
      <c r="L83" s="8"/>
    </row>
    <row r="84" spans="1:12" s="1" customFormat="1" ht="12.95" customHeight="1" x14ac:dyDescent="0.2">
      <c r="A84" s="21">
        <v>6</v>
      </c>
      <c r="B84" s="6"/>
      <c r="C84" s="69">
        <v>0.06</v>
      </c>
      <c r="D84" s="69">
        <v>0.09</v>
      </c>
      <c r="E84" s="70">
        <v>7.0000000000000007E-2</v>
      </c>
      <c r="F84" s="8"/>
      <c r="G84" s="8"/>
      <c r="H84" s="8"/>
      <c r="I84" s="8"/>
      <c r="J84" s="8"/>
      <c r="K84" s="8"/>
      <c r="L84" s="8"/>
    </row>
    <row r="85" spans="1:12" s="1" customFormat="1" ht="12.95" customHeight="1" x14ac:dyDescent="0.2">
      <c r="A85" s="21">
        <v>7</v>
      </c>
      <c r="B85" s="6"/>
      <c r="C85" s="6"/>
      <c r="D85" s="69">
        <v>0.09</v>
      </c>
      <c r="E85" s="70">
        <v>7.0000000000000007E-2</v>
      </c>
      <c r="F85" s="8"/>
      <c r="G85" s="8"/>
      <c r="H85" s="8"/>
      <c r="I85" s="8"/>
      <c r="J85" s="8"/>
      <c r="K85" s="8"/>
      <c r="L85" s="8"/>
    </row>
    <row r="86" spans="1:12" s="1" customFormat="1" ht="12.95" customHeight="1" x14ac:dyDescent="0.2">
      <c r="A86" s="21">
        <v>8</v>
      </c>
      <c r="B86" s="6"/>
      <c r="C86" s="6"/>
      <c r="D86" s="69">
        <v>0.04</v>
      </c>
      <c r="E86" s="70">
        <v>7.0000000000000007E-2</v>
      </c>
      <c r="F86" s="8"/>
      <c r="G86" s="8"/>
      <c r="H86" s="8"/>
      <c r="I86" s="8"/>
      <c r="J86" s="8"/>
      <c r="K86" s="8"/>
      <c r="L86" s="8"/>
    </row>
    <row r="87" spans="1:12" s="1" customFormat="1" ht="12.95" customHeight="1" x14ac:dyDescent="0.2">
      <c r="A87" s="21">
        <v>9</v>
      </c>
      <c r="B87" s="6"/>
      <c r="C87" s="6"/>
      <c r="D87" s="6"/>
      <c r="E87" s="70">
        <v>7.0000000000000007E-2</v>
      </c>
      <c r="F87" s="8"/>
      <c r="G87" s="8"/>
      <c r="H87" s="8"/>
      <c r="I87" s="8"/>
      <c r="J87" s="8"/>
      <c r="K87" s="8"/>
      <c r="L87" s="8"/>
    </row>
    <row r="88" spans="1:12" s="1" customFormat="1" ht="12.95" customHeight="1" x14ac:dyDescent="0.2">
      <c r="A88" s="21">
        <v>10</v>
      </c>
      <c r="B88" s="6"/>
      <c r="C88" s="6"/>
      <c r="D88" s="6"/>
      <c r="E88" s="70">
        <v>0.06</v>
      </c>
      <c r="F88" s="8"/>
      <c r="G88" s="8"/>
      <c r="L88" s="8"/>
    </row>
    <row r="89" spans="1:12" s="1" customFormat="1" ht="12.95" customHeight="1" x14ac:dyDescent="0.2">
      <c r="A89" s="21">
        <v>11</v>
      </c>
      <c r="B89" s="6"/>
      <c r="C89" s="6"/>
      <c r="D89" s="6"/>
      <c r="E89" s="70">
        <v>0.03</v>
      </c>
      <c r="F89" s="8"/>
      <c r="G89" s="8"/>
      <c r="L89" s="8"/>
    </row>
    <row r="90" spans="1:12" s="1" customFormat="1" ht="12.95" customHeight="1" thickBot="1" x14ac:dyDescent="0.25">
      <c r="A90" s="19" t="s">
        <v>28</v>
      </c>
      <c r="B90" s="71">
        <f>SUM(B79:B89)</f>
        <v>1</v>
      </c>
      <c r="C90" s="71">
        <f t="shared" ref="C90:E90" si="0">SUM(C79:C89)</f>
        <v>1</v>
      </c>
      <c r="D90" s="71">
        <f t="shared" si="0"/>
        <v>1</v>
      </c>
      <c r="E90" s="72">
        <f t="shared" si="0"/>
        <v>1.0000000000000002</v>
      </c>
      <c r="F90" s="8"/>
      <c r="G90" s="8"/>
      <c r="L90" s="8"/>
    </row>
    <row r="91" spans="1:12" s="1" customFormat="1" ht="12.95" customHeight="1" x14ac:dyDescent="0.2">
      <c r="A91" s="8"/>
      <c r="B91" s="8"/>
      <c r="C91" s="8"/>
      <c r="D91" s="8"/>
      <c r="E91" s="8"/>
      <c r="F91" s="8"/>
      <c r="G91" s="8"/>
      <c r="L91" s="8"/>
    </row>
    <row r="92" spans="1:12" s="1" customFormat="1" ht="12.95" customHeight="1" x14ac:dyDescent="0.2">
      <c r="A92" s="10" t="s">
        <v>23</v>
      </c>
      <c r="D92" s="8"/>
      <c r="E92" s="8"/>
      <c r="F92" s="8"/>
      <c r="G92" s="8"/>
      <c r="L92" s="8"/>
    </row>
    <row r="93" spans="1:12" s="1" customFormat="1" ht="12.95" customHeight="1" thickBot="1" x14ac:dyDescent="0.25">
      <c r="G93" s="8"/>
      <c r="L93" s="8"/>
    </row>
    <row r="94" spans="1:12" s="1" customFormat="1" ht="12.95" customHeight="1" x14ac:dyDescent="0.2">
      <c r="A94" s="17" t="s">
        <v>21</v>
      </c>
      <c r="B94" s="28"/>
      <c r="C94" s="37">
        <v>100000</v>
      </c>
      <c r="D94" s="8"/>
      <c r="E94" s="8"/>
      <c r="F94" s="8"/>
      <c r="G94" s="8"/>
      <c r="L94" s="8"/>
    </row>
    <row r="95" spans="1:12" s="1" customFormat="1" ht="12.95" customHeight="1" x14ac:dyDescent="0.2">
      <c r="A95" s="33" t="s">
        <v>22</v>
      </c>
      <c r="B95" s="34"/>
      <c r="C95" s="38">
        <v>10000</v>
      </c>
      <c r="D95" s="8"/>
      <c r="E95" s="8"/>
      <c r="F95" s="8"/>
      <c r="G95" s="8"/>
      <c r="L95" s="8"/>
    </row>
    <row r="96" spans="1:12" s="1" customFormat="1" ht="12.95" customHeight="1" thickBot="1" x14ac:dyDescent="0.25">
      <c r="A96" s="35" t="s">
        <v>29</v>
      </c>
      <c r="B96" s="29"/>
      <c r="C96" s="36">
        <f>C94+C95</f>
        <v>110000</v>
      </c>
      <c r="D96" s="8"/>
      <c r="E96" s="8"/>
      <c r="F96" s="8"/>
      <c r="G96" s="8"/>
      <c r="L96" s="8"/>
    </row>
    <row r="97" spans="1:12" s="1" customFormat="1" ht="12.95" customHeight="1" x14ac:dyDescent="0.2">
      <c r="A97" s="8"/>
      <c r="B97" s="8"/>
      <c r="C97" s="8"/>
      <c r="D97" s="8"/>
      <c r="E97" s="8"/>
      <c r="F97" s="8"/>
      <c r="G97" s="8"/>
      <c r="L97" s="8"/>
    </row>
    <row r="98" spans="1:12" s="1" customFormat="1" ht="12.95" customHeight="1" x14ac:dyDescent="0.2">
      <c r="A98" s="73"/>
      <c r="B98" s="1" t="s">
        <v>24</v>
      </c>
      <c r="C98" s="4" t="s">
        <v>49</v>
      </c>
      <c r="D98" s="73"/>
      <c r="E98" s="8"/>
      <c r="F98" s="8"/>
      <c r="G98" s="8"/>
      <c r="L98" s="8"/>
    </row>
    <row r="99" spans="1:12" s="1" customFormat="1" ht="12.95" customHeight="1" thickBot="1" x14ac:dyDescent="0.25">
      <c r="A99" s="74" t="s">
        <v>15</v>
      </c>
      <c r="B99" s="62" t="s">
        <v>26</v>
      </c>
      <c r="C99" s="74" t="s">
        <v>27</v>
      </c>
      <c r="D99" s="75" t="s">
        <v>31</v>
      </c>
      <c r="E99" s="8"/>
      <c r="F99" s="8"/>
      <c r="G99" s="8"/>
      <c r="L99" s="8"/>
    </row>
    <row r="100" spans="1:12" s="1" customFormat="1" ht="12.95" customHeight="1" x14ac:dyDescent="0.2">
      <c r="A100" s="76">
        <v>1</v>
      </c>
      <c r="B100" s="67">
        <f t="shared" ref="B100:B105" si="1">C79</f>
        <v>0.2</v>
      </c>
      <c r="C100" s="44">
        <f t="shared" ref="C100:C105" si="2">B100*$C$96</f>
        <v>22000</v>
      </c>
      <c r="D100" s="42">
        <f>C96-C100</f>
        <v>88000</v>
      </c>
      <c r="E100" s="8"/>
      <c r="F100" s="8"/>
      <c r="G100" s="8"/>
      <c r="H100" s="8"/>
      <c r="I100" s="8"/>
      <c r="J100" s="8"/>
      <c r="K100" s="8"/>
      <c r="L100" s="8"/>
    </row>
    <row r="101" spans="1:12" s="1" customFormat="1" ht="12.95" customHeight="1" x14ac:dyDescent="0.2">
      <c r="A101" s="77">
        <v>2</v>
      </c>
      <c r="B101" s="69">
        <f t="shared" si="1"/>
        <v>0.32</v>
      </c>
      <c r="C101" s="45">
        <f t="shared" si="2"/>
        <v>35200</v>
      </c>
      <c r="D101" s="43">
        <f>C96-C100-C101</f>
        <v>52800</v>
      </c>
      <c r="E101" s="8"/>
      <c r="F101" s="8"/>
      <c r="G101" s="8"/>
      <c r="H101" s="8"/>
      <c r="I101" s="8"/>
      <c r="J101" s="8"/>
      <c r="K101" s="8"/>
      <c r="L101" s="8"/>
    </row>
    <row r="102" spans="1:12" s="1" customFormat="1" ht="12.95" customHeight="1" x14ac:dyDescent="0.2">
      <c r="A102" s="77">
        <v>3</v>
      </c>
      <c r="B102" s="69">
        <f t="shared" si="1"/>
        <v>0.19</v>
      </c>
      <c r="C102" s="45">
        <f t="shared" si="2"/>
        <v>20900</v>
      </c>
      <c r="D102" s="43">
        <f>C96-C100-C101-C102</f>
        <v>31900</v>
      </c>
      <c r="E102" s="8"/>
      <c r="F102" s="8"/>
      <c r="G102" s="8"/>
      <c r="H102" s="8"/>
      <c r="I102" s="8"/>
      <c r="J102" s="8"/>
      <c r="K102" s="8"/>
      <c r="L102" s="8"/>
    </row>
    <row r="103" spans="1:12" s="1" customFormat="1" ht="12.95" customHeight="1" x14ac:dyDescent="0.2">
      <c r="A103" s="77">
        <v>4</v>
      </c>
      <c r="B103" s="69">
        <f t="shared" si="1"/>
        <v>0.12</v>
      </c>
      <c r="C103" s="45">
        <f t="shared" si="2"/>
        <v>13200</v>
      </c>
      <c r="D103" s="43">
        <f>C96-C100-C101-C102-C103</f>
        <v>18700</v>
      </c>
      <c r="E103" s="8"/>
      <c r="F103" s="8"/>
      <c r="G103" s="8"/>
      <c r="H103" s="8"/>
      <c r="I103" s="8"/>
      <c r="J103" s="8"/>
      <c r="K103" s="8"/>
      <c r="L103" s="8"/>
    </row>
    <row r="104" spans="1:12" s="1" customFormat="1" ht="12.95" customHeight="1" x14ac:dyDescent="0.2">
      <c r="A104" s="77">
        <v>5</v>
      </c>
      <c r="B104" s="69">
        <f t="shared" si="1"/>
        <v>0.11</v>
      </c>
      <c r="C104" s="45">
        <f t="shared" si="2"/>
        <v>12100</v>
      </c>
      <c r="D104" s="43">
        <f>C96-C100-C101-C102-C103-C104</f>
        <v>6600</v>
      </c>
      <c r="E104" s="8"/>
      <c r="F104" s="8"/>
      <c r="G104" s="8"/>
      <c r="H104" s="8"/>
      <c r="I104" s="8"/>
      <c r="J104" s="8"/>
      <c r="K104" s="8"/>
      <c r="L104" s="8"/>
    </row>
    <row r="105" spans="1:12" s="1" customFormat="1" ht="12.95" customHeight="1" thickBot="1" x14ac:dyDescent="0.25">
      <c r="A105" s="78">
        <v>6</v>
      </c>
      <c r="B105" s="71">
        <f t="shared" si="1"/>
        <v>0.06</v>
      </c>
      <c r="C105" s="46">
        <f t="shared" si="2"/>
        <v>6600</v>
      </c>
      <c r="D105" s="36">
        <f>C96-C100-C101-C102-C103-C104-C105</f>
        <v>0</v>
      </c>
      <c r="E105" s="8"/>
      <c r="F105" s="8"/>
      <c r="G105" s="8"/>
      <c r="H105" s="8"/>
      <c r="I105" s="8"/>
      <c r="J105" s="8"/>
      <c r="K105" s="8"/>
      <c r="L105" s="8"/>
    </row>
    <row r="106" spans="1:12" s="1" customFormat="1" ht="12.95" customHeight="1" thickBot="1" x14ac:dyDescent="0.25">
      <c r="A106" s="4" t="s">
        <v>28</v>
      </c>
      <c r="B106" s="61">
        <f>SUM(B100:B105)</f>
        <v>1</v>
      </c>
      <c r="C106" s="41">
        <f>SUM(C100:C105)</f>
        <v>110000</v>
      </c>
      <c r="D106" s="30"/>
      <c r="E106" s="8"/>
      <c r="F106" s="8"/>
      <c r="G106" s="8"/>
      <c r="H106" s="8"/>
      <c r="I106" s="8"/>
      <c r="J106" s="8"/>
      <c r="K106" s="8"/>
      <c r="L106" s="8"/>
    </row>
    <row r="107" spans="1:12" s="1" customFormat="1" ht="12.95" customHeight="1" x14ac:dyDescent="0.2">
      <c r="A107" s="31"/>
      <c r="B107" s="32"/>
      <c r="C107" s="63"/>
      <c r="D107" s="30"/>
      <c r="E107" s="8"/>
      <c r="F107" s="8"/>
      <c r="G107" s="8"/>
      <c r="H107" s="8"/>
      <c r="I107" s="8"/>
      <c r="J107" s="8"/>
      <c r="K107" s="8"/>
      <c r="L107" s="8"/>
    </row>
    <row r="108" spans="1:12" s="1" customFormat="1" ht="12.95" customHeight="1" x14ac:dyDescent="0.2">
      <c r="A108" s="8" t="s">
        <v>64</v>
      </c>
      <c r="B108" s="32"/>
      <c r="C108" s="63"/>
      <c r="D108" s="30"/>
      <c r="F108" s="8"/>
      <c r="G108" s="8"/>
      <c r="H108" s="8"/>
      <c r="I108" s="8"/>
      <c r="J108" s="8"/>
      <c r="K108" s="8"/>
      <c r="L108" s="8"/>
    </row>
    <row r="109" spans="1:12" s="1" customFormat="1" ht="12.95" customHeight="1" x14ac:dyDescent="0.2">
      <c r="A109" s="8" t="s">
        <v>65</v>
      </c>
      <c r="B109" s="32"/>
      <c r="C109" s="63"/>
      <c r="D109" s="30"/>
      <c r="F109" s="8"/>
      <c r="G109" s="8"/>
      <c r="H109" s="8"/>
      <c r="I109" s="8"/>
      <c r="J109" s="8"/>
      <c r="K109" s="8"/>
      <c r="L109" s="8"/>
    </row>
    <row r="110" spans="1:12" s="1" customFormat="1" ht="12.95" customHeight="1" x14ac:dyDescent="0.2">
      <c r="A110" s="8" t="s">
        <v>66</v>
      </c>
      <c r="B110" s="32"/>
      <c r="C110" s="63"/>
      <c r="D110" s="30"/>
      <c r="F110" s="8"/>
      <c r="G110" s="8"/>
      <c r="H110" s="8"/>
      <c r="I110" s="8"/>
      <c r="J110" s="8"/>
      <c r="K110" s="8"/>
      <c r="L110" s="8"/>
    </row>
    <row r="111" spans="1:12" s="1" customFormat="1" ht="12.95" customHeight="1" x14ac:dyDescent="0.2">
      <c r="A111" s="8" t="s">
        <v>67</v>
      </c>
      <c r="B111" s="32"/>
      <c r="C111" s="63"/>
      <c r="D111" s="30"/>
      <c r="F111" s="8"/>
      <c r="G111" s="8"/>
      <c r="H111" s="8"/>
      <c r="I111" s="8"/>
      <c r="J111" s="8"/>
      <c r="K111" s="8"/>
      <c r="L111" s="8"/>
    </row>
    <row r="112" spans="1:12" s="1" customFormat="1" ht="12.95" customHeight="1" x14ac:dyDescent="0.2">
      <c r="A112" s="8"/>
      <c r="B112" s="32"/>
      <c r="C112" s="63"/>
      <c r="D112" s="30"/>
      <c r="F112" s="8"/>
      <c r="G112" s="8"/>
      <c r="H112" s="8"/>
      <c r="I112" s="8"/>
      <c r="J112" s="8"/>
      <c r="K112" s="8"/>
      <c r="L112" s="8"/>
    </row>
    <row r="113" spans="1:12" s="1" customFormat="1" ht="12.95" customHeight="1" x14ac:dyDescent="0.2">
      <c r="A113" s="8" t="s">
        <v>78</v>
      </c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</row>
    <row r="114" spans="1:12" s="1" customFormat="1" ht="12.95" customHeight="1" thickBot="1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</row>
    <row r="115" spans="1:12" s="1" customFormat="1" ht="12.95" customHeight="1" x14ac:dyDescent="0.2">
      <c r="A115" s="17" t="s">
        <v>30</v>
      </c>
      <c r="B115" s="47"/>
      <c r="C115" s="37">
        <v>60000</v>
      </c>
      <c r="D115" s="8"/>
      <c r="E115" s="8"/>
      <c r="F115" s="8"/>
      <c r="G115" s="8"/>
      <c r="H115" s="8"/>
      <c r="I115" s="8"/>
      <c r="J115" s="8"/>
      <c r="K115" s="8"/>
      <c r="L115" s="8"/>
    </row>
    <row r="116" spans="1:12" s="1" customFormat="1" ht="12.95" customHeight="1" x14ac:dyDescent="0.2">
      <c r="A116" s="20" t="s">
        <v>31</v>
      </c>
      <c r="B116" s="48"/>
      <c r="C116" s="43">
        <f>D101</f>
        <v>52800</v>
      </c>
      <c r="D116" s="8"/>
      <c r="E116" s="8"/>
      <c r="F116" s="8"/>
      <c r="G116" s="8"/>
      <c r="H116" s="8"/>
      <c r="I116" s="8"/>
      <c r="J116" s="8"/>
      <c r="K116" s="8"/>
      <c r="L116" s="8"/>
    </row>
    <row r="117" spans="1:12" s="1" customFormat="1" ht="12.95" customHeight="1" thickBot="1" x14ac:dyDescent="0.25">
      <c r="A117" s="35" t="s">
        <v>32</v>
      </c>
      <c r="B117" s="49"/>
      <c r="C117" s="36">
        <f>C115-C116</f>
        <v>7200</v>
      </c>
      <c r="D117" s="8"/>
      <c r="E117" s="8"/>
      <c r="F117" s="8"/>
      <c r="G117" s="8"/>
      <c r="H117" s="8"/>
      <c r="I117" s="8"/>
      <c r="J117" s="8"/>
      <c r="K117" s="8"/>
      <c r="L117" s="8"/>
    </row>
    <row r="118" spans="1:12" s="1" customFormat="1" ht="12.95" customHeight="1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</row>
    <row r="119" spans="1:12" s="1" customFormat="1" ht="12.95" customHeight="1" thickBot="1" x14ac:dyDescent="0.25">
      <c r="A119" s="14"/>
      <c r="B119" s="14"/>
      <c r="C119" s="14"/>
      <c r="D119" s="14"/>
      <c r="E119" s="14"/>
      <c r="F119" s="14"/>
      <c r="G119" s="14"/>
      <c r="H119" s="14"/>
      <c r="I119" s="14"/>
    </row>
    <row r="120" spans="1:12" s="1" customFormat="1" ht="12.95" customHeight="1" thickTop="1" x14ac:dyDescent="0.2">
      <c r="D120" s="5"/>
      <c r="E120" s="5"/>
      <c r="I120" s="15" t="s">
        <v>2</v>
      </c>
    </row>
  </sheetData>
  <phoneticPr fontId="0" type="noConversion"/>
  <printOptions headings="1"/>
  <pageMargins left="0.7" right="0.7" top="0.75" bottom="0.75" header="0.3" footer="0.3"/>
  <pageSetup scale="76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of Contents</vt:lpstr>
      <vt:lpstr>CH01MODEL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4 UHFM 7TH EDITION</dc:title>
  <dc:subject>Model</dc:subject>
  <dc:creator>Louis C. Gapenski and George H. Pink</dc:creator>
  <cp:lastModifiedBy>Michael  G. Noren</cp:lastModifiedBy>
  <cp:lastPrinted>2015-02-19T03:35:20Z</cp:lastPrinted>
  <dcterms:created xsi:type="dcterms:W3CDTF">1999-08-05T14:40:26Z</dcterms:created>
  <dcterms:modified xsi:type="dcterms:W3CDTF">2019-11-08T14:14:06Z</dcterms:modified>
</cp:coreProperties>
</file>